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2880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58" i="1" l="1"/>
  <c r="H58" i="1"/>
  <c r="J58" i="1"/>
</calcChain>
</file>

<file path=xl/sharedStrings.xml><?xml version="1.0" encoding="utf-8"?>
<sst xmlns="http://schemas.openxmlformats.org/spreadsheetml/2006/main" count="150" uniqueCount="59">
  <si>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</si>
  <si>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</si>
  <si>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</si>
  <si>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</si>
  <si>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</si>
  <si>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</si>
  <si>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</si>
  <si>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</si>
  <si>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</si>
  <si>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</si>
  <si>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ЗЛАТИЯ АГРО ЕООД</t>
  </si>
  <si>
    <t>36.126</t>
  </si>
  <si>
    <t>ОБЩИНА МОНТАНА</t>
  </si>
  <si>
    <t>Селски, горски път</t>
  </si>
  <si>
    <t>40.25</t>
  </si>
  <si>
    <t>90.196</t>
  </si>
  <si>
    <t>Общо за ползвателя</t>
  </si>
  <si>
    <t>РУМИ АГРО 2011 ЕООД</t>
  </si>
  <si>
    <t>7.4</t>
  </si>
  <si>
    <t>12.22</t>
  </si>
  <si>
    <t>87.195</t>
  </si>
  <si>
    <t>89.194</t>
  </si>
  <si>
    <t>94.294</t>
  </si>
  <si>
    <t>БИАГ АГРО ООД</t>
  </si>
  <si>
    <t>ЦВЕТАН АНГЕЛОВ ТОДОРОВ</t>
  </si>
  <si>
    <t>8.19</t>
  </si>
  <si>
    <t>18.367</t>
  </si>
  <si>
    <t>21.127</t>
  </si>
  <si>
    <t>ОБЩИНА МОНТАНА - ЧЛ.19</t>
  </si>
  <si>
    <t>30.11</t>
  </si>
  <si>
    <t>32.23</t>
  </si>
  <si>
    <t>32.65</t>
  </si>
  <si>
    <t>39.23</t>
  </si>
  <si>
    <t>41.378</t>
  </si>
  <si>
    <t>44.23</t>
  </si>
  <si>
    <t>45.17</t>
  </si>
  <si>
    <t>47.49</t>
  </si>
  <si>
    <t>47.51</t>
  </si>
  <si>
    <t>66.409</t>
  </si>
  <si>
    <t>67.346</t>
  </si>
  <si>
    <t>68.345</t>
  </si>
  <si>
    <t>70.347</t>
  </si>
  <si>
    <t>77.34</t>
  </si>
  <si>
    <t>77.35</t>
  </si>
  <si>
    <t>ВЕНЕТА ИВАНОВА ТОДОРОВА</t>
  </si>
  <si>
    <t>10.162</t>
  </si>
  <si>
    <t>ИВАН ТОДОРОВ БАЛОВ</t>
  </si>
  <si>
    <t>91.41</t>
  </si>
  <si>
    <t>ХРИСТОФОР ИВАНОВ ПЕТРОВ</t>
  </si>
  <si>
    <t>60.47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</si>
  <si>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</si>
  <si>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</si>
  <si>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</si>
  <si>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БЕЛОТИНЦИ ЕКАТТЕ 03722</t>
  </si>
  <si>
    <t>стопанска година 2025/2026</t>
  </si>
  <si>
    <t>Доброволно споразумение вх. № 14/10.12.2025 г. по чл.37в за орна земля</t>
  </si>
  <si>
    <t>ПОЛЗВАТЕЛИ по чл.37в, ал. 16 от ЗСПЗЗ - пътища и канали</t>
  </si>
  <si>
    <t xml:space="preserve"> </t>
  </si>
  <si>
    <t>ОБЩО за ползвателите: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</si>
</sst>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workbookViewId="0">
      <selection activeCell="J68" sqref="J68"/>
    </sheetView>
  </sheetViews>
  <sheetFormatPr defaultRowHeight="15" x14ac:dyDescent="0.25"/>
  <cols>
    <col min="1" max="1" width="26.5703125" customWidth="1"/>
    <col min="2" max="2" width="8.42578125" bestFit="1" customWidth="1"/>
    <col min="3" max="3" width="25.7109375" customWidth="1"/>
    <col min="4" max="5" width="11.7109375" customWidth="1"/>
    <col min="6" max="6" width="18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51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52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53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54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55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 t="s">
        <v>56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5">
      <c r="A12" s="23" t="s">
        <v>57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s="16" customFormat="1" ht="45" x14ac:dyDescent="0.25">
      <c r="A13" s="14" t="s">
        <v>0</v>
      </c>
      <c r="B13" s="15" t="s">
        <v>1</v>
      </c>
      <c r="C13" s="15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  <c r="I13" s="14" t="s">
        <v>8</v>
      </c>
      <c r="J13" s="14" t="s">
        <v>9</v>
      </c>
    </row>
    <row r="14" spans="1:10" x14ac:dyDescent="0.25">
      <c r="A14" s="9" t="s">
        <v>10</v>
      </c>
      <c r="B14" s="8" t="s">
        <v>11</v>
      </c>
      <c r="C14" s="10" t="s">
        <v>12</v>
      </c>
      <c r="D14" s="11">
        <v>2.0960000000000001</v>
      </c>
      <c r="E14" s="11">
        <v>2.08</v>
      </c>
      <c r="F14" s="9" t="s">
        <v>13</v>
      </c>
      <c r="G14" s="12">
        <v>52</v>
      </c>
      <c r="H14" s="12">
        <v>108.16</v>
      </c>
      <c r="I14" s="12">
        <v>26.587177799999999</v>
      </c>
      <c r="J14" s="12">
        <v>55.3</v>
      </c>
    </row>
    <row r="15" spans="1:10" x14ac:dyDescent="0.25">
      <c r="A15" s="9" t="s">
        <v>10</v>
      </c>
      <c r="B15" s="8" t="s">
        <v>14</v>
      </c>
      <c r="C15" s="10" t="s">
        <v>12</v>
      </c>
      <c r="D15" s="11">
        <v>1.647</v>
      </c>
      <c r="E15" s="11">
        <v>1.6080000000000001</v>
      </c>
      <c r="F15" s="9" t="s">
        <v>13</v>
      </c>
      <c r="G15" s="12">
        <v>52</v>
      </c>
      <c r="H15" s="12">
        <v>83.62</v>
      </c>
      <c r="I15" s="12">
        <v>26.587177799999999</v>
      </c>
      <c r="J15" s="12">
        <v>42.75</v>
      </c>
    </row>
    <row r="16" spans="1:10" x14ac:dyDescent="0.25">
      <c r="A16" s="9" t="s">
        <v>10</v>
      </c>
      <c r="B16" s="8" t="s">
        <v>15</v>
      </c>
      <c r="C16" s="10" t="s">
        <v>12</v>
      </c>
      <c r="D16" s="11">
        <v>2.0910000000000002</v>
      </c>
      <c r="E16" s="11">
        <v>0.49399999999999999</v>
      </c>
      <c r="F16" s="9" t="s">
        <v>13</v>
      </c>
      <c r="G16" s="12">
        <v>52</v>
      </c>
      <c r="H16" s="12">
        <v>25.69</v>
      </c>
      <c r="I16" s="12">
        <v>26.587177799999999</v>
      </c>
      <c r="J16" s="12">
        <v>13.13</v>
      </c>
    </row>
    <row r="17" spans="1:10" s="16" customFormat="1" x14ac:dyDescent="0.25">
      <c r="A17" s="17" t="s">
        <v>16</v>
      </c>
      <c r="B17" s="14"/>
      <c r="C17" s="18"/>
      <c r="D17" s="19">
        <v>5.8339999999999996</v>
      </c>
      <c r="E17" s="19">
        <v>4.1820000000000004</v>
      </c>
      <c r="F17" s="17"/>
      <c r="G17" s="20"/>
      <c r="H17" s="20">
        <v>217.47</v>
      </c>
      <c r="I17" s="20"/>
      <c r="J17" s="20">
        <v>111.190645403741</v>
      </c>
    </row>
    <row r="18" spans="1:10" x14ac:dyDescent="0.25">
      <c r="A18" s="9"/>
      <c r="B18" s="7"/>
      <c r="C18" s="13"/>
      <c r="D18" s="11"/>
      <c r="E18" s="11"/>
      <c r="F18" s="9"/>
      <c r="G18" s="12"/>
      <c r="H18" s="12"/>
      <c r="I18" s="12"/>
      <c r="J18" s="12"/>
    </row>
    <row r="19" spans="1:10" x14ac:dyDescent="0.25">
      <c r="A19" s="9" t="s">
        <v>17</v>
      </c>
      <c r="B19" s="8" t="s">
        <v>18</v>
      </c>
      <c r="C19" s="10" t="s">
        <v>12</v>
      </c>
      <c r="D19" s="11">
        <v>2.278</v>
      </c>
      <c r="E19" s="11">
        <v>0.38100000000000001</v>
      </c>
      <c r="F19" s="9" t="s">
        <v>13</v>
      </c>
      <c r="G19" s="12">
        <v>52</v>
      </c>
      <c r="H19" s="12">
        <v>19.809999999999999</v>
      </c>
      <c r="I19" s="12">
        <v>26.587177799999999</v>
      </c>
      <c r="J19" s="12">
        <v>10.130000000000001</v>
      </c>
    </row>
    <row r="20" spans="1:10" x14ac:dyDescent="0.25">
      <c r="A20" s="9" t="s">
        <v>17</v>
      </c>
      <c r="B20" s="8" t="s">
        <v>19</v>
      </c>
      <c r="C20" s="10" t="s">
        <v>12</v>
      </c>
      <c r="D20" s="11">
        <v>1.0549999999999999</v>
      </c>
      <c r="E20" s="11">
        <v>0.28199999999999997</v>
      </c>
      <c r="F20" s="9" t="s">
        <v>13</v>
      </c>
      <c r="G20" s="12">
        <v>52</v>
      </c>
      <c r="H20" s="12">
        <v>14.66</v>
      </c>
      <c r="I20" s="12">
        <v>26.587177799999999</v>
      </c>
      <c r="J20" s="12">
        <v>7.5</v>
      </c>
    </row>
    <row r="21" spans="1:10" x14ac:dyDescent="0.25">
      <c r="A21" s="9" t="s">
        <v>17</v>
      </c>
      <c r="B21" s="8" t="s">
        <v>20</v>
      </c>
      <c r="C21" s="10" t="s">
        <v>12</v>
      </c>
      <c r="D21" s="11">
        <v>1.3580000000000001</v>
      </c>
      <c r="E21" s="11">
        <v>0.214</v>
      </c>
      <c r="F21" s="9" t="s">
        <v>13</v>
      </c>
      <c r="G21" s="12">
        <v>52</v>
      </c>
      <c r="H21" s="12">
        <v>11.13</v>
      </c>
      <c r="I21" s="12">
        <v>26.587177799999999</v>
      </c>
      <c r="J21" s="12">
        <v>5.69</v>
      </c>
    </row>
    <row r="22" spans="1:10" x14ac:dyDescent="0.25">
      <c r="A22" s="9" t="s">
        <v>17</v>
      </c>
      <c r="B22" s="8" t="s">
        <v>21</v>
      </c>
      <c r="C22" s="10" t="s">
        <v>12</v>
      </c>
      <c r="D22" s="11">
        <v>2.3580000000000001</v>
      </c>
      <c r="E22" s="11">
        <v>0.71699999999999997</v>
      </c>
      <c r="F22" s="9" t="s">
        <v>13</v>
      </c>
      <c r="G22" s="12">
        <v>52</v>
      </c>
      <c r="H22" s="12">
        <v>37.28</v>
      </c>
      <c r="I22" s="12">
        <v>26.587177799999999</v>
      </c>
      <c r="J22" s="12">
        <v>19.059999999999999</v>
      </c>
    </row>
    <row r="23" spans="1:10" x14ac:dyDescent="0.25">
      <c r="A23" s="9" t="s">
        <v>17</v>
      </c>
      <c r="B23" s="8" t="s">
        <v>22</v>
      </c>
      <c r="C23" s="10" t="s">
        <v>12</v>
      </c>
      <c r="D23" s="11">
        <v>0.99199999999999999</v>
      </c>
      <c r="E23" s="11">
        <v>0.26800000000000002</v>
      </c>
      <c r="F23" s="9" t="s">
        <v>13</v>
      </c>
      <c r="G23" s="12">
        <v>52</v>
      </c>
      <c r="H23" s="12">
        <v>13.94</v>
      </c>
      <c r="I23" s="12">
        <v>26.587177799999999</v>
      </c>
      <c r="J23" s="12">
        <v>7.13</v>
      </c>
    </row>
    <row r="24" spans="1:10" s="16" customFormat="1" x14ac:dyDescent="0.25">
      <c r="A24" s="17" t="s">
        <v>16</v>
      </c>
      <c r="B24" s="14"/>
      <c r="C24" s="18"/>
      <c r="D24" s="19">
        <v>8.0410000000000004</v>
      </c>
      <c r="E24" s="19">
        <v>1.8620000000000001</v>
      </c>
      <c r="F24" s="17"/>
      <c r="G24" s="20"/>
      <c r="H24" s="20">
        <v>96.82</v>
      </c>
      <c r="I24" s="20"/>
      <c r="J24" s="20">
        <v>49.503279937417801</v>
      </c>
    </row>
    <row r="25" spans="1:10" x14ac:dyDescent="0.25">
      <c r="A25" s="9"/>
      <c r="B25" s="7"/>
      <c r="C25" s="13"/>
      <c r="D25" s="11"/>
      <c r="E25" s="11"/>
      <c r="F25" s="9"/>
      <c r="G25" s="12"/>
      <c r="H25" s="12"/>
      <c r="I25" s="12"/>
      <c r="J25" s="12"/>
    </row>
    <row r="26" spans="1:10" x14ac:dyDescent="0.25">
      <c r="A26" s="9" t="s">
        <v>23</v>
      </c>
      <c r="B26" s="8" t="s">
        <v>19</v>
      </c>
      <c r="C26" s="10" t="s">
        <v>12</v>
      </c>
      <c r="D26" s="11">
        <v>1.0549999999999999</v>
      </c>
      <c r="E26" s="11">
        <v>0.77300000000000002</v>
      </c>
      <c r="F26" s="9" t="s">
        <v>13</v>
      </c>
      <c r="G26" s="12">
        <v>52</v>
      </c>
      <c r="H26" s="12">
        <v>40.200000000000003</v>
      </c>
      <c r="I26" s="12">
        <v>26.587177799999999</v>
      </c>
      <c r="J26" s="12">
        <v>20.55</v>
      </c>
    </row>
    <row r="27" spans="1:10" s="16" customFormat="1" x14ac:dyDescent="0.25">
      <c r="A27" s="17" t="s">
        <v>16</v>
      </c>
      <c r="B27" s="14"/>
      <c r="C27" s="18"/>
      <c r="D27" s="19">
        <v>1.0549999999999999</v>
      </c>
      <c r="E27" s="19">
        <v>0.77300000000000002</v>
      </c>
      <c r="F27" s="17"/>
      <c r="G27" s="20"/>
      <c r="H27" s="20">
        <v>40.200000000000003</v>
      </c>
      <c r="I27" s="20"/>
      <c r="J27" s="20">
        <v>20.5539336240879</v>
      </c>
    </row>
    <row r="28" spans="1:10" x14ac:dyDescent="0.25">
      <c r="A28" s="9"/>
      <c r="B28" s="7"/>
      <c r="C28" s="13"/>
      <c r="D28" s="11"/>
      <c r="E28" s="11"/>
      <c r="F28" s="9"/>
      <c r="G28" s="12"/>
      <c r="H28" s="12"/>
      <c r="I28" s="12"/>
      <c r="J28" s="12"/>
    </row>
    <row r="29" spans="1:10" x14ac:dyDescent="0.25">
      <c r="A29" s="9" t="s">
        <v>24</v>
      </c>
      <c r="B29" s="8" t="s">
        <v>18</v>
      </c>
      <c r="C29" s="10" t="s">
        <v>12</v>
      </c>
      <c r="D29" s="11">
        <v>2.278</v>
      </c>
      <c r="E29" s="11">
        <v>0.53900000000000003</v>
      </c>
      <c r="F29" s="9" t="s">
        <v>13</v>
      </c>
      <c r="G29" s="12">
        <v>52</v>
      </c>
      <c r="H29" s="12">
        <v>28.03</v>
      </c>
      <c r="I29" s="12">
        <v>26.587177799999999</v>
      </c>
      <c r="J29" s="12">
        <v>14.33</v>
      </c>
    </row>
    <row r="30" spans="1:10" x14ac:dyDescent="0.25">
      <c r="A30" s="9" t="s">
        <v>24</v>
      </c>
      <c r="B30" s="8" t="s">
        <v>25</v>
      </c>
      <c r="C30" s="10" t="s">
        <v>12</v>
      </c>
      <c r="D30" s="11">
        <v>1.46</v>
      </c>
      <c r="E30" s="11">
        <v>1.08</v>
      </c>
      <c r="F30" s="9" t="s">
        <v>13</v>
      </c>
      <c r="G30" s="12">
        <v>52</v>
      </c>
      <c r="H30" s="12">
        <v>56.16</v>
      </c>
      <c r="I30" s="12">
        <v>26.587177799999999</v>
      </c>
      <c r="J30" s="12">
        <v>28.71</v>
      </c>
    </row>
    <row r="31" spans="1:10" x14ac:dyDescent="0.25">
      <c r="A31" s="9" t="s">
        <v>24</v>
      </c>
      <c r="B31" s="8" t="s">
        <v>26</v>
      </c>
      <c r="C31" s="10" t="s">
        <v>12</v>
      </c>
      <c r="D31" s="11">
        <v>2.7429999999999999</v>
      </c>
      <c r="E31" s="11">
        <v>1.7649999999999999</v>
      </c>
      <c r="F31" s="9" t="s">
        <v>13</v>
      </c>
      <c r="G31" s="12">
        <v>52</v>
      </c>
      <c r="H31" s="12">
        <v>91.78</v>
      </c>
      <c r="I31" s="12">
        <v>26.587177799999999</v>
      </c>
      <c r="J31" s="12">
        <v>46.93</v>
      </c>
    </row>
    <row r="32" spans="1:10" x14ac:dyDescent="0.25">
      <c r="A32" s="9" t="s">
        <v>24</v>
      </c>
      <c r="B32" s="8" t="s">
        <v>27</v>
      </c>
      <c r="C32" s="10" t="s">
        <v>28</v>
      </c>
      <c r="D32" s="11">
        <v>2.3620000000000001</v>
      </c>
      <c r="E32" s="11">
        <v>0.97899999999999998</v>
      </c>
      <c r="F32" s="9" t="s">
        <v>13</v>
      </c>
      <c r="G32" s="12">
        <v>52</v>
      </c>
      <c r="H32" s="12">
        <v>50.91</v>
      </c>
      <c r="I32" s="12">
        <v>26.587177799999999</v>
      </c>
      <c r="J32" s="12">
        <v>26.03</v>
      </c>
    </row>
    <row r="33" spans="1:10" x14ac:dyDescent="0.25">
      <c r="A33" s="9" t="s">
        <v>24</v>
      </c>
      <c r="B33" s="8" t="s">
        <v>29</v>
      </c>
      <c r="C33" s="10" t="s">
        <v>12</v>
      </c>
      <c r="D33" s="11">
        <v>1.135</v>
      </c>
      <c r="E33" s="11">
        <v>0.91600000000000004</v>
      </c>
      <c r="F33" s="9" t="s">
        <v>13</v>
      </c>
      <c r="G33" s="12">
        <v>52</v>
      </c>
      <c r="H33" s="12">
        <v>47.63</v>
      </c>
      <c r="I33" s="12">
        <v>26.587177799999999</v>
      </c>
      <c r="J33" s="12">
        <v>24.35</v>
      </c>
    </row>
    <row r="34" spans="1:10" x14ac:dyDescent="0.25">
      <c r="A34" s="9" t="s">
        <v>24</v>
      </c>
      <c r="B34" s="8" t="s">
        <v>30</v>
      </c>
      <c r="C34" s="10" t="s">
        <v>12</v>
      </c>
      <c r="D34" s="11">
        <v>2.044</v>
      </c>
      <c r="E34" s="11">
        <v>1.98</v>
      </c>
      <c r="F34" s="9" t="s">
        <v>13</v>
      </c>
      <c r="G34" s="12">
        <v>52</v>
      </c>
      <c r="H34" s="12">
        <v>102.96</v>
      </c>
      <c r="I34" s="12">
        <v>26.587177799999999</v>
      </c>
      <c r="J34" s="12">
        <v>52.64</v>
      </c>
    </row>
    <row r="35" spans="1:10" x14ac:dyDescent="0.25">
      <c r="A35" s="9" t="s">
        <v>24</v>
      </c>
      <c r="B35" s="8" t="s">
        <v>31</v>
      </c>
      <c r="C35" s="10" t="s">
        <v>12</v>
      </c>
      <c r="D35" s="11">
        <v>2.536</v>
      </c>
      <c r="E35" s="11">
        <v>2.4990000000000001</v>
      </c>
      <c r="F35" s="9" t="s">
        <v>13</v>
      </c>
      <c r="G35" s="12">
        <v>52</v>
      </c>
      <c r="H35" s="12">
        <v>129.94999999999999</v>
      </c>
      <c r="I35" s="12">
        <v>26.587177799999999</v>
      </c>
      <c r="J35" s="12">
        <v>66.44</v>
      </c>
    </row>
    <row r="36" spans="1:10" x14ac:dyDescent="0.25">
      <c r="A36" s="9" t="s">
        <v>24</v>
      </c>
      <c r="B36" s="8" t="s">
        <v>32</v>
      </c>
      <c r="C36" s="10" t="s">
        <v>12</v>
      </c>
      <c r="D36" s="11">
        <v>1.9510000000000001</v>
      </c>
      <c r="E36" s="11">
        <v>1.9510000000000001</v>
      </c>
      <c r="F36" s="9" t="s">
        <v>13</v>
      </c>
      <c r="G36" s="12">
        <v>52</v>
      </c>
      <c r="H36" s="12">
        <v>101.45</v>
      </c>
      <c r="I36" s="12">
        <v>26.587177799999999</v>
      </c>
      <c r="J36" s="12">
        <v>51.87</v>
      </c>
    </row>
    <row r="37" spans="1:10" x14ac:dyDescent="0.25">
      <c r="A37" s="9" t="s">
        <v>24</v>
      </c>
      <c r="B37" s="8" t="s">
        <v>33</v>
      </c>
      <c r="C37" s="10" t="s">
        <v>12</v>
      </c>
      <c r="D37" s="11">
        <v>1.026</v>
      </c>
      <c r="E37" s="11">
        <v>0.98299999999999998</v>
      </c>
      <c r="F37" s="9" t="s">
        <v>13</v>
      </c>
      <c r="G37" s="12">
        <v>52</v>
      </c>
      <c r="H37" s="12">
        <v>51.12</v>
      </c>
      <c r="I37" s="12">
        <v>26.587177799999999</v>
      </c>
      <c r="J37" s="12">
        <v>26.14</v>
      </c>
    </row>
    <row r="38" spans="1:10" x14ac:dyDescent="0.25">
      <c r="A38" s="9" t="s">
        <v>24</v>
      </c>
      <c r="B38" s="8" t="s">
        <v>34</v>
      </c>
      <c r="C38" s="10" t="s">
        <v>12</v>
      </c>
      <c r="D38" s="11">
        <v>4.4720000000000004</v>
      </c>
      <c r="E38" s="11">
        <v>0.93300000000000005</v>
      </c>
      <c r="F38" s="9" t="s">
        <v>13</v>
      </c>
      <c r="G38" s="12">
        <v>52</v>
      </c>
      <c r="H38" s="12">
        <v>48.52</v>
      </c>
      <c r="I38" s="12">
        <v>26.587177799999999</v>
      </c>
      <c r="J38" s="12">
        <v>24.81</v>
      </c>
    </row>
    <row r="39" spans="1:10" x14ac:dyDescent="0.25">
      <c r="A39" s="9" t="s">
        <v>24</v>
      </c>
      <c r="B39" s="8" t="s">
        <v>35</v>
      </c>
      <c r="C39" s="10" t="s">
        <v>12</v>
      </c>
      <c r="D39" s="11">
        <v>1.1040000000000001</v>
      </c>
      <c r="E39" s="11">
        <v>1.0840000000000001</v>
      </c>
      <c r="F39" s="9" t="s">
        <v>13</v>
      </c>
      <c r="G39" s="12">
        <v>52</v>
      </c>
      <c r="H39" s="12">
        <v>56.37</v>
      </c>
      <c r="I39" s="12">
        <v>26.587177799999999</v>
      </c>
      <c r="J39" s="12">
        <v>28.82</v>
      </c>
    </row>
    <row r="40" spans="1:10" x14ac:dyDescent="0.25">
      <c r="A40" s="9" t="s">
        <v>24</v>
      </c>
      <c r="B40" s="8" t="s">
        <v>36</v>
      </c>
      <c r="C40" s="10" t="s">
        <v>28</v>
      </c>
      <c r="D40" s="11">
        <v>0.64200000000000002</v>
      </c>
      <c r="E40" s="11">
        <v>0.6</v>
      </c>
      <c r="F40" s="9" t="s">
        <v>13</v>
      </c>
      <c r="G40" s="12">
        <v>52</v>
      </c>
      <c r="H40" s="12">
        <v>31.2</v>
      </c>
      <c r="I40" s="12">
        <v>26.587177799999999</v>
      </c>
      <c r="J40" s="12">
        <v>15.95</v>
      </c>
    </row>
    <row r="41" spans="1:10" x14ac:dyDescent="0.25">
      <c r="A41" s="9" t="s">
        <v>24</v>
      </c>
      <c r="B41" s="8" t="s">
        <v>37</v>
      </c>
      <c r="C41" s="10" t="s">
        <v>28</v>
      </c>
      <c r="D41" s="11">
        <v>0.21</v>
      </c>
      <c r="E41" s="11">
        <v>0.13400000000000001</v>
      </c>
      <c r="F41" s="9" t="s">
        <v>13</v>
      </c>
      <c r="G41" s="12">
        <v>52</v>
      </c>
      <c r="H41" s="12">
        <v>6.97</v>
      </c>
      <c r="I41" s="12">
        <v>26.587177799999999</v>
      </c>
      <c r="J41" s="12">
        <v>3.56</v>
      </c>
    </row>
    <row r="42" spans="1:10" x14ac:dyDescent="0.25">
      <c r="A42" s="9" t="s">
        <v>24</v>
      </c>
      <c r="B42" s="8" t="s">
        <v>38</v>
      </c>
      <c r="C42" s="10" t="s">
        <v>12</v>
      </c>
      <c r="D42" s="11">
        <v>2.1960000000000002</v>
      </c>
      <c r="E42" s="11">
        <v>0.59299999999999997</v>
      </c>
      <c r="F42" s="9" t="s">
        <v>13</v>
      </c>
      <c r="G42" s="12">
        <v>52</v>
      </c>
      <c r="H42" s="12">
        <v>30.84</v>
      </c>
      <c r="I42" s="12">
        <v>26.587177799999999</v>
      </c>
      <c r="J42" s="12">
        <v>15.77</v>
      </c>
    </row>
    <row r="43" spans="1:10" x14ac:dyDescent="0.25">
      <c r="A43" s="9" t="s">
        <v>24</v>
      </c>
      <c r="B43" s="8" t="s">
        <v>39</v>
      </c>
      <c r="C43" s="10" t="s">
        <v>12</v>
      </c>
      <c r="D43" s="11">
        <v>2.1739999999999999</v>
      </c>
      <c r="E43" s="11">
        <v>0.72199999999999998</v>
      </c>
      <c r="F43" s="9" t="s">
        <v>13</v>
      </c>
      <c r="G43" s="12">
        <v>52</v>
      </c>
      <c r="H43" s="12">
        <v>37.54</v>
      </c>
      <c r="I43" s="12">
        <v>26.587177799999999</v>
      </c>
      <c r="J43" s="12">
        <v>19.2</v>
      </c>
    </row>
    <row r="44" spans="1:10" x14ac:dyDescent="0.25">
      <c r="A44" s="9" t="s">
        <v>24</v>
      </c>
      <c r="B44" s="8" t="s">
        <v>40</v>
      </c>
      <c r="C44" s="10" t="s">
        <v>12</v>
      </c>
      <c r="D44" s="11">
        <v>0.69099999999999995</v>
      </c>
      <c r="E44" s="11">
        <v>0.30399999999999999</v>
      </c>
      <c r="F44" s="9" t="s">
        <v>13</v>
      </c>
      <c r="G44" s="12">
        <v>52</v>
      </c>
      <c r="H44" s="12">
        <v>15.81</v>
      </c>
      <c r="I44" s="12">
        <v>26.587177799999999</v>
      </c>
      <c r="J44" s="12">
        <v>8.08</v>
      </c>
    </row>
    <row r="45" spans="1:10" x14ac:dyDescent="0.25">
      <c r="A45" s="9" t="s">
        <v>24</v>
      </c>
      <c r="B45" s="8" t="s">
        <v>41</v>
      </c>
      <c r="C45" s="10" t="s">
        <v>12</v>
      </c>
      <c r="D45" s="11">
        <v>1.323</v>
      </c>
      <c r="E45" s="11">
        <v>0.13400000000000001</v>
      </c>
      <c r="F45" s="9" t="s">
        <v>13</v>
      </c>
      <c r="G45" s="12">
        <v>52</v>
      </c>
      <c r="H45" s="12">
        <v>6.97</v>
      </c>
      <c r="I45" s="12">
        <v>26.587177799999999</v>
      </c>
      <c r="J45" s="12">
        <v>3.56</v>
      </c>
    </row>
    <row r="46" spans="1:10" x14ac:dyDescent="0.25">
      <c r="A46" s="9" t="s">
        <v>24</v>
      </c>
      <c r="B46" s="8" t="s">
        <v>42</v>
      </c>
      <c r="C46" s="10" t="s">
        <v>12</v>
      </c>
      <c r="D46" s="11">
        <v>2.1749999999999998</v>
      </c>
      <c r="E46" s="11">
        <v>0.41</v>
      </c>
      <c r="F46" s="9" t="s">
        <v>13</v>
      </c>
      <c r="G46" s="12">
        <v>52</v>
      </c>
      <c r="H46" s="12">
        <v>21.32</v>
      </c>
      <c r="I46" s="12">
        <v>26.587177799999999</v>
      </c>
      <c r="J46" s="12">
        <v>10.9</v>
      </c>
    </row>
    <row r="47" spans="1:10" x14ac:dyDescent="0.25">
      <c r="A47" s="9" t="s">
        <v>24</v>
      </c>
      <c r="B47" s="8" t="s">
        <v>43</v>
      </c>
      <c r="C47" s="10" t="s">
        <v>12</v>
      </c>
      <c r="D47" s="11">
        <v>0.89300000000000002</v>
      </c>
      <c r="E47" s="11">
        <v>0.65300000000000002</v>
      </c>
      <c r="F47" s="9" t="s">
        <v>13</v>
      </c>
      <c r="G47" s="12">
        <v>52</v>
      </c>
      <c r="H47" s="12">
        <v>33.96</v>
      </c>
      <c r="I47" s="12">
        <v>26.587177799999999</v>
      </c>
      <c r="J47" s="12">
        <v>17.36</v>
      </c>
    </row>
    <row r="48" spans="1:10" s="16" customFormat="1" x14ac:dyDescent="0.25">
      <c r="A48" s="17" t="s">
        <v>16</v>
      </c>
      <c r="B48" s="14"/>
      <c r="C48" s="18"/>
      <c r="D48" s="19">
        <v>33.414999999999999</v>
      </c>
      <c r="E48" s="19">
        <v>18.259</v>
      </c>
      <c r="F48" s="17"/>
      <c r="G48" s="20"/>
      <c r="H48" s="20">
        <v>949.49</v>
      </c>
      <c r="I48" s="20"/>
      <c r="J48" s="20">
        <v>485.466528276997</v>
      </c>
    </row>
    <row r="49" spans="1:10" x14ac:dyDescent="0.25">
      <c r="A49" s="9"/>
      <c r="B49" s="7"/>
      <c r="C49" s="13"/>
      <c r="D49" s="11"/>
      <c r="E49" s="11"/>
      <c r="F49" s="9"/>
      <c r="G49" s="12"/>
      <c r="H49" s="12"/>
      <c r="I49" s="12"/>
      <c r="J49" s="12"/>
    </row>
    <row r="50" spans="1:10" x14ac:dyDescent="0.25">
      <c r="A50" s="9" t="s">
        <v>44</v>
      </c>
      <c r="B50" s="8" t="s">
        <v>45</v>
      </c>
      <c r="C50" s="10" t="s">
        <v>28</v>
      </c>
      <c r="D50" s="11">
        <v>1.8720000000000001</v>
      </c>
      <c r="E50" s="11">
        <v>0.873</v>
      </c>
      <c r="F50" s="9" t="s">
        <v>13</v>
      </c>
      <c r="G50" s="12">
        <v>52</v>
      </c>
      <c r="H50" s="12">
        <v>45.4</v>
      </c>
      <c r="I50" s="12">
        <v>26.587177799999999</v>
      </c>
      <c r="J50" s="12">
        <v>23.21</v>
      </c>
    </row>
    <row r="51" spans="1:10" s="16" customFormat="1" x14ac:dyDescent="0.25">
      <c r="A51" s="17" t="s">
        <v>16</v>
      </c>
      <c r="B51" s="14"/>
      <c r="C51" s="18"/>
      <c r="D51" s="19">
        <v>1.8720000000000001</v>
      </c>
      <c r="E51" s="19">
        <v>0.873</v>
      </c>
      <c r="F51" s="17"/>
      <c r="G51" s="20"/>
      <c r="H51" s="20">
        <v>45.4</v>
      </c>
      <c r="I51" s="20"/>
      <c r="J51" s="20">
        <v>23.2126514063083</v>
      </c>
    </row>
    <row r="52" spans="1:10" x14ac:dyDescent="0.25">
      <c r="A52" s="9"/>
      <c r="B52" s="7"/>
      <c r="C52" s="13"/>
      <c r="D52" s="11"/>
      <c r="E52" s="11"/>
      <c r="F52" s="9"/>
      <c r="G52" s="12"/>
      <c r="H52" s="12"/>
      <c r="I52" s="12"/>
      <c r="J52" s="12"/>
    </row>
    <row r="53" spans="1:10" x14ac:dyDescent="0.25">
      <c r="A53" s="9" t="s">
        <v>46</v>
      </c>
      <c r="B53" s="8" t="s">
        <v>47</v>
      </c>
      <c r="C53" s="10" t="s">
        <v>12</v>
      </c>
      <c r="D53" s="11">
        <v>1.67</v>
      </c>
      <c r="E53" s="11">
        <v>0.629</v>
      </c>
      <c r="F53" s="9" t="s">
        <v>13</v>
      </c>
      <c r="G53" s="12">
        <v>52</v>
      </c>
      <c r="H53" s="12">
        <v>32.71</v>
      </c>
      <c r="I53" s="12">
        <v>26.587177799999999</v>
      </c>
      <c r="J53" s="12">
        <v>16.72</v>
      </c>
    </row>
    <row r="54" spans="1:10" s="16" customFormat="1" x14ac:dyDescent="0.25">
      <c r="A54" s="17" t="s">
        <v>16</v>
      </c>
      <c r="B54" s="14"/>
      <c r="C54" s="18"/>
      <c r="D54" s="19">
        <v>1.67</v>
      </c>
      <c r="E54" s="19">
        <v>0.629</v>
      </c>
      <c r="F54" s="17"/>
      <c r="G54" s="20"/>
      <c r="H54" s="20">
        <v>32.71</v>
      </c>
      <c r="I54" s="20"/>
      <c r="J54" s="20">
        <v>16.724357433928301</v>
      </c>
    </row>
    <row r="55" spans="1:10" x14ac:dyDescent="0.25">
      <c r="A55" s="9"/>
      <c r="B55" s="7"/>
      <c r="C55" s="13"/>
      <c r="D55" s="11"/>
      <c r="E55" s="11"/>
      <c r="F55" s="9"/>
      <c r="G55" s="12"/>
      <c r="H55" s="12"/>
      <c r="I55" s="12"/>
      <c r="J55" s="12"/>
    </row>
    <row r="56" spans="1:10" x14ac:dyDescent="0.25">
      <c r="A56" s="9" t="s">
        <v>48</v>
      </c>
      <c r="B56" s="8" t="s">
        <v>49</v>
      </c>
      <c r="C56" s="10" t="s">
        <v>28</v>
      </c>
      <c r="D56" s="11">
        <v>1.391</v>
      </c>
      <c r="E56" s="11">
        <v>0.24199999999999999</v>
      </c>
      <c r="F56" s="9" t="s">
        <v>13</v>
      </c>
      <c r="G56" s="12">
        <v>52</v>
      </c>
      <c r="H56" s="12">
        <v>12.58</v>
      </c>
      <c r="I56" s="12">
        <v>26.587177799999999</v>
      </c>
      <c r="J56" s="12">
        <v>6.43</v>
      </c>
    </row>
    <row r="57" spans="1:10" s="16" customFormat="1" x14ac:dyDescent="0.25">
      <c r="A57" s="17" t="s">
        <v>16</v>
      </c>
      <c r="B57" s="14"/>
      <c r="C57" s="18"/>
      <c r="D57" s="19">
        <v>1.391</v>
      </c>
      <c r="E57" s="19">
        <v>0.24199999999999999</v>
      </c>
      <c r="F57" s="17"/>
      <c r="G57" s="20"/>
      <c r="H57" s="20">
        <v>12.58</v>
      </c>
      <c r="I57" s="20"/>
      <c r="J57" s="20">
        <v>6.43205186544842</v>
      </c>
    </row>
    <row r="58" spans="1:10" x14ac:dyDescent="0.25">
      <c r="A58" s="17" t="s">
        <v>58</v>
      </c>
      <c r="B58" s="7"/>
      <c r="C58" s="13"/>
      <c r="D58" s="11"/>
      <c r="E58" s="19">
        <f>SUM(E57+E54+E51+E48+E27+E24+E17)</f>
        <v>26.82</v>
      </c>
      <c r="F58" s="17"/>
      <c r="G58" s="20"/>
      <c r="H58" s="20">
        <f>SUM(H57+H54+H51+H48+H27+H24+H17)</f>
        <v>1394.67</v>
      </c>
      <c r="I58" s="20"/>
      <c r="J58" s="20">
        <f>SUM(J57+J54+J51+J48+J27+J24+J17)</f>
        <v>713.08344794792868</v>
      </c>
    </row>
    <row r="59" spans="1:10" x14ac:dyDescent="0.25">
      <c r="B59" s="1"/>
      <c r="C59" s="2"/>
      <c r="D59" s="3"/>
      <c r="E59" s="3"/>
      <c r="G59" s="4"/>
      <c r="H59" s="4"/>
      <c r="I59" s="4"/>
      <c r="J59" s="4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0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PC-SMAKAVEEVA</cp:lastModifiedBy>
  <cp:lastPrinted>2026-01-06T13:17:55Z</cp:lastPrinted>
  <dcterms:created xsi:type="dcterms:W3CDTF">2025-12-16T08:39:10Z</dcterms:created>
  <dcterms:modified xsi:type="dcterms:W3CDTF">2026-01-06T13:19:53Z</dcterms:modified>
</cp:coreProperties>
</file>